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Приложение" sheetId="1" state="visible" r:id="rId1"/>
  </sheets>
  <definedNames>
    <definedName name="Print_Area" localSheetId="0">Приложение!$A$4:$D$61</definedName>
    <definedName name="Print_Titles" localSheetId="0" hidden="0">Приложение!$9:$9</definedName>
  </definedNames>
  <calcPr calcMode="auto" refMode="A1"/>
</workbook>
</file>

<file path=xl/sharedStrings.xml><?xml version="1.0" encoding="utf-8"?>
<sst xmlns="http://schemas.openxmlformats.org/spreadsheetml/2006/main" count="77" uniqueCount="77">
  <si>
    <t xml:space="preserve">Приложение №1.1. к Техническим требованиям</t>
  </si>
  <si>
    <t xml:space="preserve">Ведомость материалов Подрядчика</t>
  </si>
  <si>
    <t xml:space="preserve">ОКПД2 43.99 Выполнение работ по ремонту зданий и сооружений Николаевской ТЭЦ, г.Николаевск-на-Амуре</t>
  </si>
  <si>
    <t xml:space="preserve">Хабаровский край, г. Николаевск-на-Амуре, ул. Невельского, 24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</si>
  <si>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</si>
  <si>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</si>
  <si>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</si>
  <si>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</si>
  <si>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</si>
  <si>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>Примечание</t>
  </si>
  <si>
    <t xml:space="preserve">Ресурсы подрядчика</t>
  </si>
  <si>
    <t xml:space="preserve">Болты анкерные</t>
  </si>
  <si>
    <t>т</t>
  </si>
  <si>
    <t xml:space="preserve">1 </t>
  </si>
  <si>
    <t xml:space="preserve">Ветошь хлопчатобумажная цветная</t>
  </si>
  <si>
    <t>кг</t>
  </si>
  <si>
    <t xml:space="preserve">Гвозди стальные толевые, диаметр 2-3 мм, длина 20-40 мм</t>
  </si>
  <si>
    <t xml:space="preserve">Гвозди строительные</t>
  </si>
  <si>
    <t xml:space="preserve">Герметик пенополиуретановый (пена монтажная) противопожарный для мест с повышенными требованиями пожарной безопасности, объем 880 мл</t>
  </si>
  <si>
    <t>шт</t>
  </si>
  <si>
    <t xml:space="preserve">Герметик пенополиуретановый (пена монтажная) универсальный, объем 1000 мл</t>
  </si>
  <si>
    <t xml:space="preserve">Грунтовка укрепляющая, глубокого проникновения, быстросохнущая, паропроницаемая</t>
  </si>
  <si>
    <t xml:space="preserve">Доска обрезная хвойных пород, естественной влажности, длина 2-6,5 м, ширина 100-250 мм, толщина 25 мм, сорт III</t>
  </si>
  <si>
    <t>м3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</si>
  <si>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</si>
  <si>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Дюбели стальные рамные монтажные, диаметр 10 мм, длина 130 (132) мм</t>
  </si>
  <si>
    <t xml:space="preserve">10 шт</t>
  </si>
  <si>
    <t xml:space="preserve">Клей, марка ПВА</t>
  </si>
  <si>
    <t xml:space="preserve">Клинья пластиковые монтажные</t>
  </si>
  <si>
    <t xml:space="preserve">100 шт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</si>
  <si>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</si>
  <si>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</si>
  <si>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</si>
  <si>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10 м</t>
  </si>
  <si>
    <t xml:space="preserve">Проволока канатная оцинкованная, диаметр 3 мм</t>
  </si>
  <si>
    <t xml:space="preserve">Сталь листовая оцинкованная, толщина 0,5 мм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</si>
  <si>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</si>
  <si>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</si>
  <si>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               Материалы - позиции сметы</t>
  </si>
  <si>
    <t xml:space="preserve">Блок дверной входной из ПВХ-профилей, с простой коробкой, однопольный, с офисной фурнитурой, без стеклопакета по типу «сэндвич», площадь более 2 м2</t>
  </si>
  <si>
    <t>м2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</si>
  <si>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</si>
  <si>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1500х2100 мм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</si>
  <si>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</si>
  <si>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1100х2100 мм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</si>
  <si>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</t>
  </si>
  <si>
    <t xml:space="preserve">Блок оконный из ПВХ-профилей, трехстворчатый, глухой, с двухкамерным стеклопакетом толщиной 32 мм, площадь более 3 м2</t>
  </si>
  <si>
    <t xml:space="preserve">Блок оконный из ПВХ-профилей, трехстворчатый, глухой, с двухкамерным стеклопакетом толщиной 32 мм, площадь от 2,01 до 2,5 м2</t>
  </si>
  <si>
    <t xml:space="preserve">Блок оконный из ПВХ-профилей, трехстворчатый, глухой, с двухкамерным стеклопакетом толщиной 32 мм, площадь от 2,51 до 3 м2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</si>
  <si>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</si>
  <si>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от 3,01 до 3,5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</si>
  <si>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более 3,5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</si>
  <si>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2,01 до 2,5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</si>
  <si>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2,51 до 3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</si>
  <si>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</t>
  </si>
  <si>
    <t xml:space="preserve">Блок оконный из ПВХ-профиля двустворчатый, глухой, с двухкамерным стеклопакетом толщиной 32 мм, площадь более 3 м2</t>
  </si>
  <si>
    <t xml:space="preserve">Блок оконный из ПВХ-профиля двустворчатый, глухой, с двухкамерным стеклопакетом толщиной 32 мм, площадь от 1,51 до 2 м2</t>
  </si>
  <si>
    <t xml:space="preserve">Блок оконный из ПВХ-профиля двустворчатый, глухой, с двухкамерным стеклопакетом толщиной 32 мм, площадь от 2,01 до 2,5 м2</t>
  </si>
  <si>
    <t xml:space="preserve">Блок оконный из ПВХ-профиля двустворчатый, глухой, с двухкамерным стеклопакетом толщиной 32 мм, площадь от 2,51 до 3 м2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</si>
  <si>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</si>
  <si>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</si>
  <si>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 xml:space="preserve">Грунтовка с высокой степенью проникновения для укрепления бетонных поверхностей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</si>
  <si>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</si>
  <si>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Доска подоконная из ПВХ, ширина 100 мм</t>
  </si>
  <si>
    <t xml:space="preserve">Заглушки торцевые двусторонние к подоконной доске из ПВХ, цвет белый, размеры 40х480 мм</t>
  </si>
  <si>
    <t xml:space="preserve">Пластик бумажно-слоистый с декоративной стороной</t>
  </si>
  <si>
    <t xml:space="preserve">1000 м2</t>
  </si>
  <si>
    <t xml:space="preserve">Сетка полимерная противомоскитная, цвет белый, плотностью 48 г/м2</t>
  </si>
  <si>
    <t xml:space="preserve">Смеси бетонные тяжелого бетона М350 (В27,5)</t>
  </si>
  <si>
    <t xml:space="preserve">Смеси сухие гидроизоляционные поверхностные, класс В30 (М400)</t>
  </si>
  <si>
    <t xml:space="preserve">Щебень из плотных горных пород для строительных работ М 600, фракция 10-15 мм</t>
  </si>
  <si>
    <t>Заказчик</t>
  </si>
  <si>
    <t>Подрядчик</t>
  </si>
  <si>
    <t>Директор</t>
  </si>
  <si>
    <t>________________________/_______________________/</t>
  </si>
  <si>
    <t>_____________________/_____________________/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</si>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</sst>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0"/>
    <numFmt numFmtId="161" formatCode="0.000000"/>
    <numFmt numFmtId="162" formatCode="0.0000"/>
    <numFmt numFmtId="163" formatCode="0.00000"/>
    <numFmt numFmtId="164" formatCode="0.000"/>
    <numFmt numFmtId="165" formatCode="0.0"/>
  </numFmts>
  <fonts count="9">
    <font>
      <sz val="11.000000"/>
      <color theme="1"/>
      <name val="Calibri"/>
    </font>
    <font>
      <sz val="8.000000"/>
      <name val="Arial"/>
    </font>
    <font>
      <sz val="11.000000"/>
      <name val="Arial"/>
    </font>
    <font>
      <sz val="12.000000"/>
      <name val="Times New Roman"/>
    </font>
    <font>
      <b/>
      <sz val="11.000000"/>
      <name val="Arial"/>
    </font>
    <font>
      <sz val="9.000000"/>
      <name val="Arial"/>
    </font>
    <font>
      <b/>
      <sz val="9.000000"/>
      <name val="Arial"/>
    </font>
    <font>
      <b/>
      <sz val="10.000000"/>
      <name val="Arial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0" fillId="0" borderId="1" numFmtId="0" xfId="0" applyBorder="1" applyProtection="1"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  <xf fontId="7" fillId="0" borderId="0" numFmtId="0" xfId="0" applyFont="1" applyProtection="1">
      <protection hidden="0" locked="1"/>
    </xf>
    <xf fontId="7" fillId="0" borderId="0" numFmtId="0" xfId="0" applyFont="1" applyAlignment="1" applyProtection="1">
      <alignment horizontal="left"/>
      <protection hidden="0" locked="1"/>
    </xf>
    <xf fontId="8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/>
      <protection hidden="0" locked="1"/>
    </xf>
    <xf fontId="8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customWidth="1" min="6" max="6" style="1" width="20.140625"/>
    <col min="7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11.25" customHeight="1">
      <c r="B1" s="1"/>
      <c r="C1" s="1"/>
      <c r="D1" s="1"/>
      <c r="E1" s="1"/>
      <c r="F1" s="1"/>
    </row>
    <row r="2" s="3" customFormat="1" ht="15" customHeight="1">
      <c r="A2" s="1"/>
      <c r="B2" s="4" t="s">
        <v>0</v>
      </c>
      <c r="C2" s="4"/>
      <c r="D2" s="4"/>
      <c r="E2" s="4"/>
      <c r="F2" s="4"/>
      <c r="G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3" customFormat="1" ht="11.25" customHeight="1">
      <c r="A3" s="3"/>
      <c r="B3" s="3"/>
      <c r="C3" s="3"/>
      <c r="D3" s="3"/>
      <c r="E3" s="3"/>
      <c r="F3" s="3"/>
      <c r="G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0" customFormat="1" ht="14.25">
      <c r="A4" s="5" t="s">
        <v>1</v>
      </c>
      <c r="B4" s="5"/>
      <c r="C4" s="5"/>
      <c r="D4" s="5"/>
      <c r="E4" s="5"/>
      <c r="F4" s="5"/>
    </row>
    <row r="5" s="0" customFormat="1" ht="10.5" customHeight="1">
      <c r="B5" s="5"/>
      <c r="C5" s="6"/>
      <c r="D5" s="6"/>
    </row>
    <row r="6" s="0" customFormat="1" ht="29.25" customHeight="1">
      <c r="A6" s="7" t="s">
        <v>2</v>
      </c>
      <c r="B6" s="7"/>
      <c r="C6" s="7"/>
      <c r="D6" s="7"/>
      <c r="E6" s="7"/>
      <c r="F6" s="7"/>
      <c r="L6" s="8" t="s">
        <v>3</v>
      </c>
      <c r="M6" s="8" t="s">
        <v>4</v>
      </c>
      <c r="N6" s="8" t="s">
        <v>4</v>
      </c>
    </row>
    <row r="7" s="0" customFormat="1" ht="12">
      <c r="B7" s="9"/>
      <c r="C7" s="9"/>
      <c r="D7" s="9"/>
      <c r="O7" s="10" t="s">
        <v>4</v>
      </c>
      <c r="P7" s="10" t="s">
        <v>4</v>
      </c>
      <c r="Q7" s="10" t="s">
        <v>4</v>
      </c>
    </row>
    <row r="8" s="0" customFormat="1" ht="27.75" customHeight="1">
      <c r="A8" s="11" t="s">
        <v>5</v>
      </c>
      <c r="B8" s="11" t="s">
        <v>6</v>
      </c>
      <c r="C8" s="11" t="s">
        <v>7</v>
      </c>
      <c r="D8" s="11" t="s">
        <v>8</v>
      </c>
      <c r="F8" s="12" t="s">
        <v>9</v>
      </c>
    </row>
    <row r="9" s="0" customFormat="1">
      <c r="A9" s="13">
        <v>1</v>
      </c>
      <c r="B9" s="13">
        <v>3</v>
      </c>
      <c r="C9" s="13">
        <v>4</v>
      </c>
      <c r="D9" s="13">
        <v>5</v>
      </c>
      <c r="F9" s="14">
        <v>6</v>
      </c>
    </row>
    <row r="10" s="0" customFormat="1" ht="12">
      <c r="A10" s="15" t="s">
        <v>10</v>
      </c>
      <c r="B10" s="16"/>
      <c r="C10" s="16"/>
      <c r="D10" s="17"/>
      <c r="F10" s="18"/>
      <c r="U10" s="19" t="s">
        <v>10</v>
      </c>
    </row>
    <row r="11" s="0" customFormat="1" ht="11.25">
      <c r="A11" s="20">
        <f t="shared" ref="A11:A59" si="0">IF(E11&lt;&gt;"",COUNTA(E$4:E11),"")</f>
        <v>1</v>
      </c>
      <c r="B11" s="21" t="s">
        <v>11</v>
      </c>
      <c r="C11" s="22" t="s">
        <v>12</v>
      </c>
      <c r="D11" s="23">
        <v>0.066399899999999998</v>
      </c>
      <c r="E11" s="1" t="s">
        <v>13</v>
      </c>
      <c r="F11" s="18"/>
      <c r="U11" s="19"/>
      <c r="V11" s="19"/>
    </row>
    <row r="12" s="0" customFormat="1" ht="11.25">
      <c r="A12" s="20">
        <f t="shared" si="0"/>
        <v>2</v>
      </c>
      <c r="B12" s="21" t="s">
        <v>14</v>
      </c>
      <c r="C12" s="22" t="s">
        <v>15</v>
      </c>
      <c r="D12" s="24">
        <v>0.206314</v>
      </c>
      <c r="E12" s="1" t="s">
        <v>13</v>
      </c>
      <c r="F12" s="18"/>
      <c r="U12" s="19"/>
      <c r="V12" s="19"/>
    </row>
    <row r="13" s="0" customFormat="1" ht="11.25">
      <c r="A13" s="20">
        <f t="shared" si="0"/>
        <v>3</v>
      </c>
      <c r="B13" s="21" t="s">
        <v>16</v>
      </c>
      <c r="C13" s="22" t="s">
        <v>15</v>
      </c>
      <c r="D13" s="25">
        <v>4.7843999999999998</v>
      </c>
      <c r="E13" s="1" t="s">
        <v>13</v>
      </c>
      <c r="F13" s="18"/>
      <c r="U13" s="19"/>
      <c r="V13" s="19"/>
    </row>
    <row r="14" s="0" customFormat="1" ht="11.25">
      <c r="A14" s="20">
        <f t="shared" si="0"/>
        <v>4</v>
      </c>
      <c r="B14" s="21" t="s">
        <v>17</v>
      </c>
      <c r="C14" s="22" t="s">
        <v>12</v>
      </c>
      <c r="D14" s="26">
        <v>0.014579999999999999</v>
      </c>
      <c r="E14" s="1" t="s">
        <v>13</v>
      </c>
      <c r="F14" s="18"/>
      <c r="U14" s="19"/>
      <c r="V14" s="19"/>
    </row>
    <row r="15" s="0" customFormat="1" ht="31.5">
      <c r="A15" s="20">
        <f t="shared" si="0"/>
        <v>5</v>
      </c>
      <c r="B15" s="21" t="s">
        <v>18</v>
      </c>
      <c r="C15" s="22" t="s">
        <v>19</v>
      </c>
      <c r="D15" s="24">
        <v>5.0857109999999999</v>
      </c>
      <c r="E15" s="1" t="s">
        <v>13</v>
      </c>
      <c r="F15" s="18"/>
      <c r="U15" s="19"/>
      <c r="V15" s="19"/>
    </row>
    <row r="16" s="0" customFormat="1" ht="21">
      <c r="A16" s="20">
        <f t="shared" si="0"/>
        <v>6</v>
      </c>
      <c r="B16" s="21" t="s">
        <v>20</v>
      </c>
      <c r="C16" s="22" t="s">
        <v>19</v>
      </c>
      <c r="D16" s="23">
        <v>321.28639650000002</v>
      </c>
      <c r="E16" s="1" t="s">
        <v>13</v>
      </c>
      <c r="F16" s="18"/>
      <c r="U16" s="19"/>
      <c r="V16" s="19"/>
    </row>
    <row r="17" s="0" customFormat="1" ht="21">
      <c r="A17" s="20">
        <f t="shared" si="0"/>
        <v>7</v>
      </c>
      <c r="B17" s="21" t="s">
        <v>21</v>
      </c>
      <c r="C17" s="22" t="s">
        <v>15</v>
      </c>
      <c r="D17" s="24">
        <v>9.1809729999999998</v>
      </c>
      <c r="E17" s="1" t="s">
        <v>13</v>
      </c>
      <c r="F17" s="18"/>
      <c r="U17" s="19"/>
      <c r="V17" s="19"/>
    </row>
    <row r="18" s="0" customFormat="1" ht="21">
      <c r="A18" s="20">
        <f t="shared" si="0"/>
        <v>8</v>
      </c>
      <c r="B18" s="21" t="s">
        <v>22</v>
      </c>
      <c r="C18" s="22" t="s">
        <v>23</v>
      </c>
      <c r="D18" s="26">
        <v>0.68525999999999998</v>
      </c>
      <c r="E18" s="1" t="s">
        <v>13</v>
      </c>
      <c r="F18" s="18"/>
      <c r="U18" s="19"/>
      <c r="V18" s="19"/>
    </row>
    <row r="19" s="0" customFormat="1" ht="21">
      <c r="A19" s="20">
        <f t="shared" si="0"/>
        <v>9</v>
      </c>
      <c r="B19" s="21" t="s">
        <v>24</v>
      </c>
      <c r="C19" s="22" t="s">
        <v>23</v>
      </c>
      <c r="D19" s="26">
        <v>1.0716300000000001</v>
      </c>
      <c r="E19" s="1" t="s">
        <v>13</v>
      </c>
      <c r="F19" s="18"/>
      <c r="U19" s="19"/>
      <c r="V19" s="19"/>
    </row>
    <row r="20" s="0" customFormat="1" ht="21">
      <c r="A20" s="20">
        <f t="shared" si="0"/>
        <v>10</v>
      </c>
      <c r="B20" s="21" t="s">
        <v>25</v>
      </c>
      <c r="C20" s="22" t="s">
        <v>26</v>
      </c>
      <c r="D20" s="24">
        <v>186.592961</v>
      </c>
      <c r="E20" s="1" t="s">
        <v>13</v>
      </c>
      <c r="F20" s="18"/>
      <c r="U20" s="19"/>
      <c r="V20" s="19"/>
    </row>
    <row r="21" s="0" customFormat="1" ht="11.25">
      <c r="A21" s="20">
        <f t="shared" si="0"/>
        <v>11</v>
      </c>
      <c r="B21" s="21" t="s">
        <v>27</v>
      </c>
      <c r="C21" s="22" t="s">
        <v>15</v>
      </c>
      <c r="D21" s="25">
        <v>30.947099999999999</v>
      </c>
      <c r="E21" s="1" t="s">
        <v>13</v>
      </c>
      <c r="F21" s="18"/>
      <c r="U21" s="19"/>
      <c r="V21" s="19"/>
    </row>
    <row r="22" s="0" customFormat="1" ht="11.25">
      <c r="A22" s="20">
        <f t="shared" si="0"/>
        <v>12</v>
      </c>
      <c r="B22" s="21" t="s">
        <v>28</v>
      </c>
      <c r="C22" s="22" t="s">
        <v>29</v>
      </c>
      <c r="D22" s="26">
        <v>47.839120000000001</v>
      </c>
      <c r="E22" s="1" t="s">
        <v>13</v>
      </c>
      <c r="F22" s="18"/>
      <c r="U22" s="19"/>
      <c r="V22" s="19"/>
    </row>
    <row r="23" s="0" customFormat="1" ht="42">
      <c r="A23" s="20">
        <f t="shared" si="0"/>
        <v>13</v>
      </c>
      <c r="B23" s="21" t="s">
        <v>30</v>
      </c>
      <c r="C23" s="22" t="s">
        <v>31</v>
      </c>
      <c r="D23" s="25">
        <v>1639.1691000000001</v>
      </c>
      <c r="E23" s="1" t="s">
        <v>13</v>
      </c>
      <c r="F23" s="18"/>
      <c r="U23" s="19"/>
      <c r="V23" s="19"/>
    </row>
    <row r="24" s="0" customFormat="1" ht="42">
      <c r="A24" s="20">
        <f t="shared" si="0"/>
        <v>14</v>
      </c>
      <c r="B24" s="21" t="s">
        <v>32</v>
      </c>
      <c r="C24" s="22" t="s">
        <v>33</v>
      </c>
      <c r="D24" s="23">
        <v>86.584851499999999</v>
      </c>
      <c r="E24" s="1" t="s">
        <v>13</v>
      </c>
      <c r="F24" s="18"/>
      <c r="U24" s="19"/>
      <c r="V24" s="19"/>
    </row>
    <row r="25" s="0" customFormat="1" ht="11.25">
      <c r="A25" s="20">
        <f t="shared" si="0"/>
        <v>15</v>
      </c>
      <c r="B25" s="21" t="s">
        <v>34</v>
      </c>
      <c r="C25" s="22" t="s">
        <v>12</v>
      </c>
      <c r="D25" s="23">
        <v>0.0143532</v>
      </c>
      <c r="E25" s="1" t="s">
        <v>13</v>
      </c>
      <c r="F25" s="18"/>
      <c r="U25" s="19"/>
      <c r="V25" s="19"/>
    </row>
    <row r="26" s="0" customFormat="1" ht="11.25">
      <c r="A26" s="20">
        <f t="shared" si="0"/>
        <v>16</v>
      </c>
      <c r="B26" s="21" t="s">
        <v>35</v>
      </c>
      <c r="C26" s="22" t="s">
        <v>12</v>
      </c>
      <c r="D26" s="24">
        <v>0.68177699999999997</v>
      </c>
      <c r="E26" s="1" t="s">
        <v>13</v>
      </c>
      <c r="F26" s="18"/>
      <c r="U26" s="19"/>
      <c r="V26" s="19"/>
    </row>
    <row r="27" s="0" customFormat="1" ht="31.5">
      <c r="A27" s="20">
        <f t="shared" si="0"/>
        <v>17</v>
      </c>
      <c r="B27" s="21" t="s">
        <v>36</v>
      </c>
      <c r="C27" s="22" t="s">
        <v>29</v>
      </c>
      <c r="D27" s="24">
        <v>5.3240220000000003</v>
      </c>
      <c r="E27" s="1" t="s">
        <v>13</v>
      </c>
      <c r="F27" s="18"/>
      <c r="U27" s="19"/>
      <c r="V27" s="19"/>
    </row>
    <row r="28" s="0" customFormat="1" ht="21">
      <c r="A28" s="20">
        <f t="shared" si="0"/>
        <v>18</v>
      </c>
      <c r="B28" s="21" t="s">
        <v>37</v>
      </c>
      <c r="C28" s="22" t="s">
        <v>15</v>
      </c>
      <c r="D28" s="24">
        <v>1.6606160000000001</v>
      </c>
      <c r="E28" s="1" t="s">
        <v>13</v>
      </c>
      <c r="F28" s="18"/>
      <c r="U28" s="19"/>
      <c r="V28" s="19"/>
    </row>
    <row r="29" s="0" customFormat="1" ht="12">
      <c r="A29" s="15" t="s">
        <v>38</v>
      </c>
      <c r="B29" s="16"/>
      <c r="C29" s="16"/>
      <c r="D29" s="17"/>
      <c r="F29" s="18"/>
      <c r="U29" s="19"/>
      <c r="V29" s="19" t="s">
        <v>38</v>
      </c>
    </row>
    <row r="30" s="0" customFormat="1" ht="31.5">
      <c r="A30" s="20">
        <f t="shared" si="0"/>
        <v>19</v>
      </c>
      <c r="B30" s="21" t="s">
        <v>39</v>
      </c>
      <c r="C30" s="22" t="s">
        <v>40</v>
      </c>
      <c r="D30" s="27">
        <v>7.6799999999999997</v>
      </c>
      <c r="E30" s="1" t="s">
        <v>13</v>
      </c>
      <c r="F30" s="18"/>
      <c r="U30" s="19"/>
      <c r="V30" s="19"/>
    </row>
    <row r="31" s="0" customFormat="1" ht="42">
      <c r="A31" s="20">
        <f t="shared" si="0"/>
        <v>20</v>
      </c>
      <c r="B31" s="21" t="s">
        <v>41</v>
      </c>
      <c r="C31" s="22" t="s">
        <v>19</v>
      </c>
      <c r="D31" s="28">
        <v>3</v>
      </c>
      <c r="E31" s="1" t="s">
        <v>13</v>
      </c>
      <c r="F31" s="18"/>
      <c r="U31" s="19"/>
      <c r="V31" s="19"/>
    </row>
    <row r="32" s="0" customFormat="1" ht="42">
      <c r="A32" s="20">
        <f t="shared" si="0"/>
        <v>21</v>
      </c>
      <c r="B32" s="21" t="s">
        <v>42</v>
      </c>
      <c r="C32" s="22" t="s">
        <v>19</v>
      </c>
      <c r="D32" s="28">
        <v>1</v>
      </c>
      <c r="E32" s="1" t="s">
        <v>13</v>
      </c>
      <c r="F32" s="18"/>
      <c r="U32" s="19"/>
      <c r="V32" s="19"/>
    </row>
    <row r="33" s="0" customFormat="1" ht="42">
      <c r="A33" s="20">
        <f t="shared" si="0"/>
        <v>22</v>
      </c>
      <c r="B33" s="21" t="s">
        <v>43</v>
      </c>
      <c r="C33" s="22" t="s">
        <v>19</v>
      </c>
      <c r="D33" s="28">
        <v>3</v>
      </c>
      <c r="E33" s="1" t="s">
        <v>13</v>
      </c>
      <c r="F33" s="18"/>
      <c r="U33" s="19"/>
      <c r="V33" s="19"/>
    </row>
    <row r="34" s="0" customFormat="1" ht="42">
      <c r="A34" s="20">
        <f t="shared" si="0"/>
        <v>23</v>
      </c>
      <c r="B34" s="21" t="s">
        <v>44</v>
      </c>
      <c r="C34" s="22" t="s">
        <v>19</v>
      </c>
      <c r="D34" s="28">
        <v>2</v>
      </c>
      <c r="E34" s="1" t="s">
        <v>13</v>
      </c>
      <c r="F34" s="18"/>
      <c r="U34" s="19"/>
      <c r="V34" s="19"/>
    </row>
    <row r="35" s="0" customFormat="1" ht="31.5">
      <c r="A35" s="20">
        <f t="shared" si="0"/>
        <v>24</v>
      </c>
      <c r="B35" s="21" t="s">
        <v>45</v>
      </c>
      <c r="C35" s="22" t="s">
        <v>40</v>
      </c>
      <c r="D35" s="27">
        <v>9.5399999999999991</v>
      </c>
      <c r="E35" s="1" t="s">
        <v>13</v>
      </c>
      <c r="F35" s="18"/>
      <c r="U35" s="19"/>
      <c r="V35" s="19"/>
    </row>
    <row r="36" s="0" customFormat="1" ht="31.5">
      <c r="A36" s="20">
        <f t="shared" si="0"/>
        <v>25</v>
      </c>
      <c r="B36" s="21" t="s">
        <v>46</v>
      </c>
      <c r="C36" s="22" t="s">
        <v>40</v>
      </c>
      <c r="D36" s="29">
        <v>256.54500000000002</v>
      </c>
      <c r="E36" s="1" t="s">
        <v>13</v>
      </c>
      <c r="F36" s="18"/>
      <c r="U36" s="19"/>
      <c r="V36" s="19"/>
    </row>
    <row r="37" s="0" customFormat="1" ht="31.5">
      <c r="A37" s="20">
        <f t="shared" si="0"/>
        <v>26</v>
      </c>
      <c r="B37" s="21" t="s">
        <v>47</v>
      </c>
      <c r="C37" s="22" t="s">
        <v>40</v>
      </c>
      <c r="D37" s="30">
        <v>4.9000000000000004</v>
      </c>
      <c r="E37" s="1" t="s">
        <v>13</v>
      </c>
      <c r="F37" s="18"/>
      <c r="U37" s="19"/>
      <c r="V37" s="19"/>
    </row>
    <row r="38" s="0" customFormat="1" ht="31.5">
      <c r="A38" s="20">
        <f t="shared" si="0"/>
        <v>27</v>
      </c>
      <c r="B38" s="21" t="s">
        <v>48</v>
      </c>
      <c r="C38" s="22" t="s">
        <v>40</v>
      </c>
      <c r="D38" s="27">
        <v>53.369999999999997</v>
      </c>
      <c r="E38" s="1" t="s">
        <v>13</v>
      </c>
      <c r="F38" s="18"/>
      <c r="U38" s="19"/>
      <c r="V38" s="19"/>
    </row>
    <row r="39" s="0" customFormat="1" ht="31.5">
      <c r="A39" s="20">
        <f t="shared" si="0"/>
        <v>28</v>
      </c>
      <c r="B39" s="21" t="s">
        <v>49</v>
      </c>
      <c r="C39" s="22" t="s">
        <v>40</v>
      </c>
      <c r="D39" s="27">
        <v>21.73</v>
      </c>
      <c r="E39" s="1" t="s">
        <v>13</v>
      </c>
      <c r="F39" s="18"/>
      <c r="U39" s="19"/>
      <c r="V39" s="19"/>
    </row>
    <row r="40" s="0" customFormat="1" ht="31.5">
      <c r="A40" s="20">
        <f t="shared" si="0"/>
        <v>29</v>
      </c>
      <c r="B40" s="21" t="s">
        <v>50</v>
      </c>
      <c r="C40" s="22" t="s">
        <v>40</v>
      </c>
      <c r="D40" s="30">
        <v>10.5</v>
      </c>
      <c r="E40" s="1" t="s">
        <v>13</v>
      </c>
      <c r="F40" s="18"/>
      <c r="U40" s="19"/>
      <c r="V40" s="19"/>
    </row>
    <row r="41" s="0" customFormat="1" ht="31.5">
      <c r="A41" s="20">
        <f t="shared" si="0"/>
        <v>30</v>
      </c>
      <c r="B41" s="21" t="s">
        <v>51</v>
      </c>
      <c r="C41" s="22" t="s">
        <v>40</v>
      </c>
      <c r="D41" s="29">
        <v>22.114999999999998</v>
      </c>
      <c r="E41" s="1" t="s">
        <v>13</v>
      </c>
      <c r="F41" s="18"/>
      <c r="U41" s="19"/>
      <c r="V41" s="19"/>
    </row>
    <row r="42" s="0" customFormat="1" ht="31.5">
      <c r="A42" s="20">
        <f t="shared" si="0"/>
        <v>31</v>
      </c>
      <c r="B42" s="21" t="s">
        <v>52</v>
      </c>
      <c r="C42" s="22" t="s">
        <v>40</v>
      </c>
      <c r="D42" s="27">
        <v>9.1600000000000001</v>
      </c>
      <c r="E42" s="1" t="s">
        <v>13</v>
      </c>
      <c r="F42" s="18"/>
      <c r="U42" s="19"/>
      <c r="V42" s="19"/>
    </row>
    <row r="43" s="0" customFormat="1" ht="31.5">
      <c r="A43" s="20">
        <f t="shared" si="0"/>
        <v>32</v>
      </c>
      <c r="B43" s="21" t="s">
        <v>53</v>
      </c>
      <c r="C43" s="22" t="s">
        <v>40</v>
      </c>
      <c r="D43" s="30">
        <v>52.5</v>
      </c>
      <c r="E43" s="1" t="s">
        <v>13</v>
      </c>
      <c r="F43" s="18"/>
      <c r="U43" s="19"/>
      <c r="V43" s="19"/>
    </row>
    <row r="44" s="0" customFormat="1" ht="31.5">
      <c r="A44" s="20">
        <f t="shared" si="0"/>
        <v>33</v>
      </c>
      <c r="B44" s="21" t="s">
        <v>54</v>
      </c>
      <c r="C44" s="22" t="s">
        <v>40</v>
      </c>
      <c r="D44" s="30">
        <v>23.399999999999999</v>
      </c>
      <c r="E44" s="1" t="s">
        <v>13</v>
      </c>
      <c r="F44" s="18"/>
      <c r="U44" s="19"/>
      <c r="V44" s="19"/>
    </row>
    <row r="45" s="0" customFormat="1" ht="31.5">
      <c r="A45" s="20">
        <f t="shared" si="0"/>
        <v>34</v>
      </c>
      <c r="B45" s="21" t="s">
        <v>55</v>
      </c>
      <c r="C45" s="22" t="s">
        <v>40</v>
      </c>
      <c r="D45" s="29">
        <v>10.515000000000001</v>
      </c>
      <c r="E45" s="1" t="s">
        <v>13</v>
      </c>
      <c r="F45" s="18"/>
      <c r="U45" s="19"/>
      <c r="V45" s="19"/>
    </row>
    <row r="46" s="0" customFormat="1" ht="31.5">
      <c r="A46" s="20">
        <f t="shared" si="0"/>
        <v>35</v>
      </c>
      <c r="B46" s="21" t="s">
        <v>56</v>
      </c>
      <c r="C46" s="22" t="s">
        <v>40</v>
      </c>
      <c r="D46" s="27">
        <v>16.670000000000002</v>
      </c>
      <c r="E46" s="1" t="s">
        <v>13</v>
      </c>
      <c r="F46" s="18"/>
      <c r="U46" s="19"/>
      <c r="V46" s="19"/>
    </row>
    <row r="47" s="0" customFormat="1" ht="31.5">
      <c r="A47" s="20">
        <f t="shared" si="0"/>
        <v>36</v>
      </c>
      <c r="B47" s="21" t="s">
        <v>57</v>
      </c>
      <c r="C47" s="22" t="s">
        <v>40</v>
      </c>
      <c r="D47" s="27">
        <v>38.759999999999998</v>
      </c>
      <c r="E47" s="1" t="s">
        <v>13</v>
      </c>
      <c r="F47" s="18"/>
      <c r="U47" s="19"/>
      <c r="V47" s="19"/>
    </row>
    <row r="48" s="0" customFormat="1" ht="31.5">
      <c r="A48" s="20">
        <f t="shared" si="0"/>
        <v>37</v>
      </c>
      <c r="B48" s="21" t="s">
        <v>58</v>
      </c>
      <c r="C48" s="22" t="s">
        <v>40</v>
      </c>
      <c r="D48" s="27">
        <v>2.52</v>
      </c>
      <c r="E48" s="1" t="s">
        <v>13</v>
      </c>
      <c r="F48" s="18"/>
      <c r="U48" s="19"/>
      <c r="V48" s="19"/>
    </row>
    <row r="49" s="0" customFormat="1" ht="31.5">
      <c r="A49" s="20">
        <f t="shared" si="0"/>
        <v>38</v>
      </c>
      <c r="B49" s="21" t="s">
        <v>59</v>
      </c>
      <c r="C49" s="22" t="s">
        <v>40</v>
      </c>
      <c r="D49" s="27">
        <v>1.3200000000000001</v>
      </c>
      <c r="E49" s="1" t="s">
        <v>13</v>
      </c>
      <c r="F49" s="18"/>
      <c r="U49" s="19"/>
      <c r="V49" s="19"/>
    </row>
    <row r="50" s="0" customFormat="1" ht="31.5">
      <c r="A50" s="20">
        <f t="shared" si="0"/>
        <v>39</v>
      </c>
      <c r="B50" s="21" t="s">
        <v>60</v>
      </c>
      <c r="C50" s="22" t="s">
        <v>40</v>
      </c>
      <c r="D50" s="29">
        <v>17.064</v>
      </c>
      <c r="E50" s="1" t="s">
        <v>13</v>
      </c>
      <c r="F50" s="18"/>
      <c r="U50" s="19"/>
      <c r="V50" s="19"/>
    </row>
    <row r="51" s="0" customFormat="1" ht="21">
      <c r="A51" s="20">
        <f t="shared" si="0"/>
        <v>40</v>
      </c>
      <c r="B51" s="21" t="s">
        <v>61</v>
      </c>
      <c r="C51" s="22" t="s">
        <v>15</v>
      </c>
      <c r="D51" s="26">
        <v>20.803940000000001</v>
      </c>
      <c r="E51" s="1" t="s">
        <v>13</v>
      </c>
      <c r="F51" s="18"/>
      <c r="U51" s="19"/>
      <c r="V51" s="19"/>
    </row>
    <row r="52" s="0" customFormat="1" ht="21">
      <c r="A52" s="20">
        <f t="shared" si="0"/>
        <v>41</v>
      </c>
      <c r="B52" s="21" t="s">
        <v>62</v>
      </c>
      <c r="C52" s="22" t="s">
        <v>23</v>
      </c>
      <c r="D52" s="24">
        <v>0.64735200000000004</v>
      </c>
      <c r="E52" s="1" t="s">
        <v>13</v>
      </c>
      <c r="F52" s="18"/>
      <c r="U52" s="19"/>
      <c r="V52" s="19"/>
    </row>
    <row r="53" s="0" customFormat="1" ht="11.25">
      <c r="A53" s="20">
        <f t="shared" si="0"/>
        <v>42</v>
      </c>
      <c r="B53" s="21" t="s">
        <v>63</v>
      </c>
      <c r="C53" s="22" t="s">
        <v>31</v>
      </c>
      <c r="D53" s="30">
        <v>79.400000000000006</v>
      </c>
      <c r="E53" s="1" t="s">
        <v>13</v>
      </c>
      <c r="F53" s="18"/>
      <c r="U53" s="19"/>
      <c r="V53" s="19"/>
    </row>
    <row r="54" s="0" customFormat="1" ht="21">
      <c r="A54" s="20">
        <f t="shared" si="0"/>
        <v>43</v>
      </c>
      <c r="B54" s="21" t="s">
        <v>64</v>
      </c>
      <c r="C54" s="22" t="s">
        <v>26</v>
      </c>
      <c r="D54" s="30">
        <v>9.1999999999999993</v>
      </c>
      <c r="E54" s="1" t="s">
        <v>13</v>
      </c>
      <c r="F54" s="18"/>
      <c r="U54" s="19"/>
      <c r="V54" s="19"/>
    </row>
    <row r="55" s="0" customFormat="1" ht="11.25">
      <c r="A55" s="20">
        <f t="shared" si="0"/>
        <v>44</v>
      </c>
      <c r="B55" s="21" t="s">
        <v>65</v>
      </c>
      <c r="C55" s="22" t="s">
        <v>66</v>
      </c>
      <c r="D55" s="23">
        <v>0.1968058</v>
      </c>
      <c r="E55" s="1" t="s">
        <v>13</v>
      </c>
      <c r="F55" s="18"/>
      <c r="U55" s="19"/>
      <c r="V55" s="19"/>
    </row>
    <row r="56" s="0" customFormat="1" ht="21">
      <c r="A56" s="20">
        <f t="shared" si="0"/>
        <v>45</v>
      </c>
      <c r="B56" s="21" t="s">
        <v>67</v>
      </c>
      <c r="C56" s="22" t="s">
        <v>40</v>
      </c>
      <c r="D56" s="24">
        <v>61.488774999999997</v>
      </c>
      <c r="E56" s="1" t="s">
        <v>13</v>
      </c>
      <c r="F56" s="18"/>
      <c r="U56" s="19"/>
      <c r="V56" s="19"/>
    </row>
    <row r="57" s="0" customFormat="1" ht="21">
      <c r="A57" s="20">
        <f t="shared" si="0"/>
        <v>46</v>
      </c>
      <c r="B57" s="21" t="s">
        <v>68</v>
      </c>
      <c r="C57" s="22" t="s">
        <v>23</v>
      </c>
      <c r="D57" s="29">
        <v>3.645</v>
      </c>
      <c r="E57" s="1" t="s">
        <v>13</v>
      </c>
      <c r="F57" s="18"/>
      <c r="U57" s="19"/>
      <c r="V57" s="19"/>
    </row>
    <row r="58" s="0" customFormat="1" ht="22.5">
      <c r="A58" s="20">
        <f t="shared" si="0"/>
        <v>47</v>
      </c>
      <c r="B58" s="21" t="s">
        <v>69</v>
      </c>
      <c r="C58" s="22" t="s">
        <v>15</v>
      </c>
      <c r="D58" s="29">
        <v>222.178</v>
      </c>
      <c r="E58" s="1" t="s">
        <v>13</v>
      </c>
      <c r="F58" s="18"/>
      <c r="U58" s="19"/>
      <c r="V58" s="19"/>
    </row>
    <row r="59" s="0" customFormat="1" ht="21">
      <c r="A59" s="20">
        <f t="shared" si="0"/>
        <v>48</v>
      </c>
      <c r="B59" s="21" t="s">
        <v>70</v>
      </c>
      <c r="C59" s="22" t="s">
        <v>23</v>
      </c>
      <c r="D59" s="27">
        <v>7.29</v>
      </c>
      <c r="E59" s="1" t="s">
        <v>13</v>
      </c>
      <c r="F59" s="18"/>
      <c r="U59" s="19"/>
      <c r="V59" s="19"/>
    </row>
    <row r="60" s="0" customFormat="1" ht="13.5" customHeight="1"/>
    <row r="61" s="0" customFormat="1" ht="12.75">
      <c r="A61" s="1"/>
      <c r="B61" s="31" t="s">
        <v>71</v>
      </c>
      <c r="C61" s="32" t="s">
        <v>72</v>
      </c>
      <c r="D61" s="32"/>
      <c r="E61" s="32"/>
      <c r="F61" s="32"/>
    </row>
    <row r="62" s="0" customFormat="1" ht="12.75">
      <c r="A62" s="1"/>
      <c r="B62" s="33" t="s">
        <v>73</v>
      </c>
      <c r="C62" s="34"/>
      <c r="D62" s="34"/>
      <c r="E62" s="34"/>
      <c r="F62" s="34"/>
    </row>
    <row r="63" ht="11.25" customHeight="1">
      <c r="A63" s="1"/>
      <c r="B63" s="1"/>
      <c r="C63" s="34"/>
      <c r="D63" s="34"/>
      <c r="E63" s="34"/>
      <c r="F63" s="34"/>
    </row>
    <row r="64" ht="11.25" customHeight="1">
      <c r="A64" s="1"/>
      <c r="B64" s="1"/>
      <c r="C64" s="34"/>
      <c r="D64" s="34"/>
      <c r="E64" s="34"/>
      <c r="F64" s="34"/>
    </row>
    <row r="65" ht="11.25" customHeight="1">
      <c r="A65" s="1"/>
      <c r="B65" s="1"/>
      <c r="C65" s="34"/>
      <c r="D65" s="34"/>
      <c r="E65" s="34"/>
      <c r="F65" s="34"/>
    </row>
    <row r="66" ht="11.25" customHeight="1">
      <c r="A66" s="1"/>
      <c r="B66" s="33" t="s">
        <v>74</v>
      </c>
      <c r="C66" s="35" t="s">
        <v>75</v>
      </c>
      <c r="D66" s="35"/>
      <c r="E66" s="35"/>
      <c r="F66" s="35"/>
    </row>
    <row r="67" ht="11.25" customHeight="1">
      <c r="A67" s="1"/>
      <c r="B67" s="33" t="s">
        <v>76</v>
      </c>
      <c r="C67" s="33" t="s">
        <v>76</v>
      </c>
      <c r="D67" s="33"/>
      <c r="E67" s="33"/>
      <c r="F67" s="33"/>
    </row>
    <row r="68" ht="11.25" customHeight="1">
      <c r="A68" s="1"/>
      <c r="B68" s="1"/>
      <c r="C68" s="1"/>
      <c r="D68" s="1"/>
    </row>
    <row r="69" ht="11.25" customHeight="1">
      <c r="A69" s="1"/>
      <c r="B69" s="1"/>
      <c r="C69" s="1"/>
      <c r="D69" s="1"/>
    </row>
    <row r="70" ht="11.25" customHeight="1">
      <c r="A70" s="1"/>
      <c r="B70" s="1"/>
      <c r="C70" s="1"/>
      <c r="D70" s="1"/>
    </row>
    <row r="71" ht="11.25" customHeight="1">
      <c r="A71" s="1"/>
      <c r="B71" s="1"/>
      <c r="C71" s="1"/>
      <c r="D71" s="1"/>
    </row>
    <row r="72" ht="11.25" customHeight="1">
      <c r="A72" s="1"/>
      <c r="B72" s="1"/>
      <c r="C72" s="1"/>
    </row>
    <row r="73" ht="11.25" customHeight="1">
      <c r="A73" s="1"/>
      <c r="B73" s="1"/>
      <c r="C73" s="1"/>
    </row>
    <row r="74" ht="11.25" customHeight="1">
      <c r="A74" s="1"/>
      <c r="B74" s="1"/>
      <c r="C74" s="1"/>
      <c r="D74" s="1"/>
      <c r="E74" s="1"/>
      <c r="F74" s="1"/>
    </row>
  </sheetData>
  <mergeCells count="12">
    <mergeCell ref="B2:F2"/>
    <mergeCell ref="A4:F4"/>
    <mergeCell ref="A6:F6"/>
    <mergeCell ref="B7:D7"/>
    <mergeCell ref="A10:D10"/>
    <mergeCell ref="A29:D29"/>
    <mergeCell ref="C61:F61"/>
    <mergeCell ref="C62:F62"/>
    <mergeCell ref="C63:F63"/>
    <mergeCell ref="C64:F64"/>
    <mergeCell ref="C65:F65"/>
    <mergeCell ref="C66:F66"/>
  </mergeCells>
  <printOptions headings="0" gridLines="0"/>
  <pageMargins left="0.78740157480314954" right="0.31496062992125984" top="0.59055118110236249" bottom="0.59055118110236249" header="0.19685038924217199" footer="0.19685038924217199"/>
  <pageSetup paperSize="9" scale="10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4</cp:revision>
  <dcterms:created xsi:type="dcterms:W3CDTF">2020-09-30T08:50:27Z</dcterms:created>
  <dcterms:modified xsi:type="dcterms:W3CDTF">2026-01-28T01:20:46Z</dcterms:modified>
</cp:coreProperties>
</file>